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<sst xmlns="http://schemas.openxmlformats.org/spreadsheetml/2006/main" count="349" uniqueCount="222">
  <si>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</si>
  <si>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</si>
  <si>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</si>
  <si>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</si>
  <si>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</si>
  <si>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</si>
  <si>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</si>
  <si>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</si>
  <si>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</si>
  <si>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</si>
  <si>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</si>
  <si>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</si>
  <si>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</si>
  <si>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</si>
  <si>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</si>
  <si>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</si>
  <si>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</si>
  <si>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</si>
  <si>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</si>
  <si>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</si>
  <si>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</si>
  <si>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</si>
  <si>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</si>
  <si>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</si>
  <si>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</si>
  <si>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</si>
  <si>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</si>
  <si>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</si>
  <si>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</si>
  <si>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</si>
  <si>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</si>
  <si>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</si>
  <si>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</si>
  <si>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</si>
  <si>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</si>
  <si>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</si>
  <si>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</si>
  <si>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</si>
  <si>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</si>
  <si>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</si>
  <si>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</si>
  <si>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</si>
  <si>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</si>
  <si>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</si>
  <si>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</si>
  <si>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</si>
  <si>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</si>
  <si>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</si>
  <si>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</si>
  <si>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</si>
  <si>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</si>
  <si>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</si>
  <si>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</si>
  <si>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</si>
  <si>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</si>
  <si>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</si>
  <si>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</si>
  <si>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</si>
  <si>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</si>
  <si>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</si>
  <si>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</si>
  <si>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</si>
  <si>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</si>
  <si>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</si>
  <si>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</si>
  <si>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</si>
  <si>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</si>
  <si>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</si>
  <si>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</si>
  <si>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</si>
  <si>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</si>
  <si>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</si>
  <si>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</si>
  <si>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</si>
  <si>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</si>
  <si>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</si>
  <si>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</si>
  <si>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</si>
  <si>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</si>
  <si>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</si>
  <si>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</si>
  <si>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</si>
  <si>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</si>
  <si>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</si>
  <si>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</si>
  <si>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</si>
  <si>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</si>
  <si>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</si>
  <si>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</si>
  <si>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</si>
  <si>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</si>
  <si>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</si>
  <si>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</si>
  <si>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</si>
  <si>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</si>
  <si>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</si>
  <si>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</si>
  <si>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</si>
  <si>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</si>
  <si>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</si>
  <si>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</si>
  <si>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</si>
  <si>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</si>
  <si>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</si>
  <si>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</si>
  <si>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</si>
  <si>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</si>
  <si>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</si>
  <si>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</si>
  <si>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</si>
  <si>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</si>
  <si>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</si>
  <si>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</si>
  <si>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</si>
  <si>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</si>
  <si>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</si>
  <si>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</si>
  <si>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</si>
  <si>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</si>
  <si>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</si>
  <si>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</si>
  <si>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</si>
  <si>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</si>
  <si>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</si>
  <si>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</si>
  <si>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</si>
  <si>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</si>
  <si>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</si>
  <si>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</si>
  <si>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</si>
  <si>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</si>
  <si>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</si>
  <si>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</si>
  <si>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</si>
  <si>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</si>
  <si>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</si>
  <si>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</si>
  <si>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</si>
  <si>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</si>
  <si>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</si>
  <si>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</si>
  <si>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</si>
  <si>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</si>
  <si>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</si>
  <si>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</si>
  <si>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</si>
  <si>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</si>
  <si>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</si>
  <si>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</si>
  <si>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</si>
  <si>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</si>
  <si>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</si>
  <si>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</si>
  <si>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</si>
  <si>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</si>
  <si>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</si>
  <si>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</si>
  <si>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</si>
  <si>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</si>
  <si>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</si>
  <si>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</si>
  <si>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</si>
  <si>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</si>
  <si>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</si>
  <si>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</si>
  <si>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</si>
  <si>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</si>
  <si>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</si>
  <si>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</si>
  <si>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</si>
  <si>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</si>
  <si>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</si>
  <si>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</si>
  <si>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</si>
  <si>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</si>
  <si>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</si>
  <si>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</si>
  <si>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</si>
  <si>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</si>
  <si>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</si>
  <si>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</si>
  <si>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</si>
  <si>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</si>
  <si>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</si>
  <si>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</si>
  <si>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</si>
  <si>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</si>
  <si>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</si>
  <si>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</si>
  <si>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</si>
  <si>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</si>
  <si>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</si>
  <si>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</si>
  <si>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</si>
  <si>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</si>
  <si>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</si>
  <si>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</si>
  <si>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</si>
  <si>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</si>
  <si>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</si>
  <si>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</si>
  <si>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</si>
  <si>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</si>
  <si>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</si>
  <si>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</si>
  <si>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</si>
  <si>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</si>
  <si>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</si>
  <si>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</si>
  <si>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</si>
  <si>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</si>
  <si>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</si>
  <si>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</si>
  <si>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</si>
  <si>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</si>
  <si>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</si>
  <si>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</si>
  <si>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</si>
  <si>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</si>
  <si>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1-55-25-0851 г. Новороссийск </t>
  </si>
  <si>
    <t>P_Нр_25_ЛК15_017190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</si>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</sst>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1-55-25-0851 г. Новороссийск </v>
      </c>
      <c r="D19" s="150" t="str">
        <f>IF(D20="","",D20)</f>
        <v>P_Нр_25_ЛК15_017190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1-55-25-0851 г. Новороссийск </v>
      </c>
      <c r="D20" s="150" t="str">
        <f>IF(D21="","",D21)</f>
        <v>P_Нр_25_ЛК15_017190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1-55-25-0851 г. Новороссийск </v>
      </c>
      <c r="D21" s="150" t="str">
        <f>IF(D22="","",D22)</f>
        <v>P_Нр_25_ЛК15_017190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0.09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264.09650399999998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1-55-25-0851 г. Новороссийск </v>
      </c>
      <c r="D23" s="128" t="str">
        <f t="shared" ref="D23:D33" si="6">IF(D22="","",D22)</f>
        <v>P_Нр_25_ЛК15_017190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0.09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148.61653200000001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4" s="128" t="str">
        <f t="shared" si="6"/>
        <v>P_Нр_25_ЛК15_017190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0.09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59.60718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5" s="128" t="str">
        <f t="shared" si="6"/>
        <v>P_Нр_25_ЛК15_017190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6" s="128" t="str">
        <f t="shared" si="6"/>
        <v>P_Нр_25_ЛК15_017190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7" s="128" t="str">
        <f t="shared" si="6"/>
        <v>P_Нр_25_ЛК15_017190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8" s="128" t="str">
        <f t="shared" si="6"/>
        <v>P_Нр_25_ЛК15_017190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29" s="128" t="str">
        <f t="shared" si="6"/>
        <v>P_Нр_25_ЛК15_017190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0" s="128" t="str">
        <f t="shared" si="6"/>
        <v>P_Нр_25_ЛК15_017190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1" s="128" t="str">
        <f t="shared" si="6"/>
        <v>P_Нр_25_ЛК15_017190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2" s="128" t="str">
        <f t="shared" si="6"/>
        <v>P_Нр_25_ЛК15_017190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1-55-25-0851 г. Новороссийск </v>
      </c>
      <c r="D33" s="128" t="str">
        <f t="shared" si="6"/>
        <v>P_Нр_25_ЛК15_017190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706.35021599999993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1-55-25-0851 г. Новороссийск </v>
      </c>
      <c r="D15" s="128" t="str">
        <f>IF('20.1'!D22="","",'20.1'!D22)</f>
        <v>P_Нр_25_ЛК15_017190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nOkEmxY7UCczQkNeWGsde0c1Ghe56qh/VLv0SA0CuIh5ohVBpVHhK97gz50GXTEeX5VNzLgCqj1T4oYR8fSQWA==" saltValue="M3T+ycvCSjUSSwDauT3KX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1-55-25-0851 г. Новороссийск </v>
      </c>
      <c r="D15" s="128" t="str">
        <f>IF('20.1'!D22="","",'20.1'!D22)</f>
        <v>P_Нр_25_ЛК15_017190</v>
      </c>
      <c r="E15" s="139"/>
      <c r="F15" s="139" t="str">
        <f>IF('20.1'!I22="","",'20.1'!I22)</f>
        <v/>
      </c>
      <c r="G15" s="138">
        <f>'20.1'!U36/1000</f>
        <v>0.70635021599999992</v>
      </c>
      <c r="H15" s="138">
        <f>G15*1.2</f>
        <v>0.84762025919999984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1.2782249980379097</v>
      </c>
      <c r="J15" s="103">
        <f>'20.2'!M20/1000</f>
        <v>0</v>
      </c>
      <c r="K15" s="103">
        <f>I15+J15</f>
        <v>1.2782249980379097</v>
      </c>
      <c r="L15" s="102"/>
      <c r="M15" s="105">
        <f>K15-L15</f>
        <v>1.2782249980379097</v>
      </c>
      <c r="N15" s="102"/>
      <c r="O15" s="104">
        <f>H15-N15</f>
        <v>0.84762025919999984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wifvlX8Dto+rJTlh41+HDHNE7ZN5xk6bCxW0XGOkHoI2qvNfgRTV1/7f/uF+w574zUgkU2RKC0b+WcQpFTPhlQ==" saltValue="iJ9Oukq5f8m9UiZO9RJKJ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J5lzkc9gWmaNFDk1xyAZTxJsu3U94G1O4822ov7oXXbbFU+fd5hUAewBL31Yr0GMrodmoPCQ6EbyL28O0m/0Rw==" saltValue="yy5R8YMYrAgyIPFHpSLtG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2026-05-13T14:22:31Z</dcterms:modified>
</cp:coreProperties>
</file>